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5639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  <definedName name="_xlnm.Print_Area" localSheetId="0">'Приложение №5'!$A$1:$C$36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7" i="1" l="1"/>
  <c r="C23" i="1" l="1"/>
  <c r="C34" i="1"/>
  <c r="C32" i="1" l="1"/>
  <c r="C30" i="1"/>
  <c r="C29" i="1" s="1"/>
  <c r="C26" i="1"/>
  <c r="C25" i="1" s="1"/>
  <c r="C24" i="1" s="1"/>
  <c r="C22" i="1"/>
  <c r="C21" i="1" s="1"/>
  <c r="C20" i="1" s="1"/>
  <c r="C17" i="1"/>
  <c r="C15" i="1"/>
  <c r="C14" i="1" l="1"/>
  <c r="C28" i="1"/>
  <c r="C19" i="1"/>
  <c r="C36" i="1" l="1"/>
</calcChain>
</file>

<file path=xl/sharedStrings.xml><?xml version="1.0" encoding="utf-8"?>
<sst xmlns="http://schemas.openxmlformats.org/spreadsheetml/2006/main" count="54" uniqueCount="52">
  <si>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</si>
  <si>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</si>
  <si>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</si>
  <si>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</si>
  <si>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</si>
  <si>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</si>
  <si>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</si>
  <si>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</si>
  <si>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</si>
  <si>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</si>
  <si>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</si>
  <si>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</si>
  <si>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</si>
  <si>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</si>
  <si>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</si>
  <si>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</si>
  <si>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</si>
  <si>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</si>
  <si>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</si>
  <si>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</si>
  <si>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</si>
  <si>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</si>
  <si>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</si>
  <si>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</si>
  <si>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</si>
  <si>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</si>
  <si>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</si>
  <si>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</si>
  <si>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</si>
  <si>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</si>
  <si>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</si>
  <si>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</si>
  <si>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</si>
  <si>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</si>
  <si>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</si>
  <si>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</si>
  <si>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</si>
  <si>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</si>
  <si>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</si>
  <si>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</si>
  <si>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</si>
  <si>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</si>
  <si>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</si>
  <si>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</si>
  <si>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</si>
  <si>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</si>
  <si>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Приложение 5 к решению</t>
  </si>
  <si>
    <t xml:space="preserve">                                                                             Думы района</t>
  </si>
  <si>
    <t>Источники внутреннего финансирования дефицита бюджета Нижневартовского района на 2021 год</t>
  </si>
  <si>
    <t xml:space="preserve">                                                                             от 26.11.2020 № 559</t>
  </si>
  <si>
    <t xml:space="preserve">                                                                             Приложение 12 к решению</t>
  </si>
  <si>
    <t xml:space="preserve">                                        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</si>
</sst>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Font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showGridLines="0" tabSelected="1" workbookViewId="0">
      <selection activeCell="B3" sqref="B3:C3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8.42578125" style="5" customWidth="1"/>
    <col min="4" max="250" width="9.140625" style="5" customWidth="1"/>
    <col min="251" max="16384" width="9.140625" style="5"/>
  </cols>
  <sheetData>
    <row r="1" spans="1:3" ht="18.75" x14ac:dyDescent="0.25">
      <c r="B1" s="37" t="s">
        <v>50</v>
      </c>
      <c r="C1" s="37"/>
    </row>
    <row r="2" spans="1:3" ht="18.75" customHeight="1" x14ac:dyDescent="0.25">
      <c r="B2" s="38" t="s">
        <v>47</v>
      </c>
      <c r="C2" s="38"/>
    </row>
    <row r="3" spans="1:3" ht="18.75" x14ac:dyDescent="0.25">
      <c r="B3" s="37" t="s">
        <v>51</v>
      </c>
      <c r="C3" s="37"/>
    </row>
    <row r="4" spans="1:3" x14ac:dyDescent="0.25">
      <c r="B4" s="33"/>
      <c r="C4" s="33"/>
    </row>
    <row r="5" spans="1:3" ht="16.5" customHeight="1" x14ac:dyDescent="0.3">
      <c r="A5" s="2"/>
      <c r="B5" s="35" t="s">
        <v>46</v>
      </c>
      <c r="C5" s="35"/>
    </row>
    <row r="6" spans="1:3" ht="18.75" x14ac:dyDescent="0.3">
      <c r="A6" s="2"/>
      <c r="B6" s="36" t="s">
        <v>47</v>
      </c>
      <c r="C6" s="36"/>
    </row>
    <row r="7" spans="1:3" ht="16.5" customHeight="1" x14ac:dyDescent="0.3">
      <c r="A7" s="2"/>
      <c r="B7" s="35" t="s">
        <v>49</v>
      </c>
      <c r="C7" s="35"/>
    </row>
    <row r="8" spans="1:3" ht="16.5" customHeight="1" x14ac:dyDescent="0.3">
      <c r="A8" s="2"/>
      <c r="B8" s="4"/>
      <c r="C8" s="4"/>
    </row>
    <row r="9" spans="1:3" ht="16.5" customHeight="1" x14ac:dyDescent="0.3">
      <c r="A9" s="3"/>
      <c r="B9" s="3"/>
      <c r="C9" s="3"/>
    </row>
    <row r="10" spans="1:3" ht="45" customHeight="1" x14ac:dyDescent="0.25">
      <c r="A10" s="34" t="s">
        <v>48</v>
      </c>
      <c r="B10" s="34"/>
      <c r="C10" s="34"/>
    </row>
    <row r="11" spans="1:3" ht="16.5" customHeight="1" x14ac:dyDescent="0.3">
      <c r="A11" s="3"/>
      <c r="B11" s="3"/>
      <c r="C11" s="1" t="s">
        <v>31</v>
      </c>
    </row>
    <row r="12" spans="1:3" ht="38.25" customHeight="1" x14ac:dyDescent="0.25">
      <c r="A12" s="6" t="s">
        <v>30</v>
      </c>
      <c r="B12" s="6" t="s">
        <v>29</v>
      </c>
      <c r="C12" s="6" t="s">
        <v>35</v>
      </c>
    </row>
    <row r="13" spans="1:3" ht="16.5" customHeight="1" x14ac:dyDescent="0.25">
      <c r="A13" s="28">
        <v>1</v>
      </c>
      <c r="B13" s="28">
        <v>2</v>
      </c>
      <c r="C13" s="28">
        <v>3</v>
      </c>
    </row>
    <row r="14" spans="1:3" s="10" customFormat="1" ht="29.25" customHeight="1" x14ac:dyDescent="0.25">
      <c r="A14" s="7" t="s">
        <v>28</v>
      </c>
      <c r="B14" s="8" t="s">
        <v>41</v>
      </c>
      <c r="C14" s="9">
        <f>C15+C17</f>
        <v>0</v>
      </c>
    </row>
    <row r="15" spans="1:3" s="10" customFormat="1" ht="31.5" customHeight="1" x14ac:dyDescent="0.25">
      <c r="A15" s="11" t="s">
        <v>36</v>
      </c>
      <c r="B15" s="12" t="s">
        <v>42</v>
      </c>
      <c r="C15" s="13">
        <f>C16</f>
        <v>8100</v>
      </c>
    </row>
    <row r="16" spans="1:3" s="10" customFormat="1" ht="45" customHeight="1" x14ac:dyDescent="0.25">
      <c r="A16" s="14" t="s">
        <v>37</v>
      </c>
      <c r="B16" s="15" t="s">
        <v>43</v>
      </c>
      <c r="C16" s="16">
        <v>8100</v>
      </c>
    </row>
    <row r="17" spans="1:3" s="10" customFormat="1" ht="47.25" customHeight="1" x14ac:dyDescent="0.25">
      <c r="A17" s="11" t="s">
        <v>38</v>
      </c>
      <c r="B17" s="12" t="s">
        <v>44</v>
      </c>
      <c r="C17" s="13">
        <f>C18</f>
        <v>-8100</v>
      </c>
    </row>
    <row r="18" spans="1:3" s="10" customFormat="1" ht="45" customHeight="1" x14ac:dyDescent="0.25">
      <c r="A18" s="14" t="s">
        <v>39</v>
      </c>
      <c r="B18" s="15" t="s">
        <v>45</v>
      </c>
      <c r="C18" s="16">
        <v>-8100</v>
      </c>
    </row>
    <row r="19" spans="1:3" s="10" customFormat="1" ht="16.5" customHeight="1" x14ac:dyDescent="0.25">
      <c r="A19" s="7" t="s">
        <v>27</v>
      </c>
      <c r="B19" s="8" t="s">
        <v>26</v>
      </c>
      <c r="C19" s="9">
        <f>C20+C24</f>
        <v>947593.5</v>
      </c>
    </row>
    <row r="20" spans="1:3" s="10" customFormat="1" ht="16.5" customHeight="1" x14ac:dyDescent="0.25">
      <c r="A20" s="17" t="s">
        <v>25</v>
      </c>
      <c r="B20" s="18" t="s">
        <v>24</v>
      </c>
      <c r="C20" s="13">
        <f t="shared" ref="C20:C22" si="0">C21</f>
        <v>-8100</v>
      </c>
    </row>
    <row r="21" spans="1:3" s="10" customFormat="1" ht="16.5" customHeight="1" x14ac:dyDescent="0.25">
      <c r="A21" s="17" t="s">
        <v>23</v>
      </c>
      <c r="B21" s="18" t="s">
        <v>22</v>
      </c>
      <c r="C21" s="13">
        <f t="shared" si="0"/>
        <v>-8100</v>
      </c>
    </row>
    <row r="22" spans="1:3" s="10" customFormat="1" ht="16.5" customHeight="1" x14ac:dyDescent="0.25">
      <c r="A22" s="11" t="s">
        <v>21</v>
      </c>
      <c r="B22" s="12" t="s">
        <v>20</v>
      </c>
      <c r="C22" s="13">
        <f t="shared" si="0"/>
        <v>-8100</v>
      </c>
    </row>
    <row r="23" spans="1:3" s="10" customFormat="1" ht="30" customHeight="1" x14ac:dyDescent="0.25">
      <c r="A23" s="14" t="s">
        <v>19</v>
      </c>
      <c r="B23" s="15" t="s">
        <v>18</v>
      </c>
      <c r="C23" s="32">
        <f>-8100</f>
        <v>-8100</v>
      </c>
    </row>
    <row r="24" spans="1:3" s="10" customFormat="1" ht="16.5" customHeight="1" x14ac:dyDescent="0.25">
      <c r="A24" s="17" t="s">
        <v>17</v>
      </c>
      <c r="B24" s="18" t="s">
        <v>16</v>
      </c>
      <c r="C24" s="13">
        <f t="shared" ref="C24:C26" si="1">C25</f>
        <v>955693.5</v>
      </c>
    </row>
    <row r="25" spans="1:3" s="10" customFormat="1" ht="16.5" customHeight="1" x14ac:dyDescent="0.25">
      <c r="A25" s="17" t="s">
        <v>15</v>
      </c>
      <c r="B25" s="18" t="s">
        <v>14</v>
      </c>
      <c r="C25" s="13">
        <f t="shared" si="1"/>
        <v>955693.5</v>
      </c>
    </row>
    <row r="26" spans="1:3" s="10" customFormat="1" ht="16.5" customHeight="1" x14ac:dyDescent="0.25">
      <c r="A26" s="11" t="s">
        <v>13</v>
      </c>
      <c r="B26" s="12" t="s">
        <v>12</v>
      </c>
      <c r="C26" s="13">
        <f t="shared" si="1"/>
        <v>955693.5</v>
      </c>
    </row>
    <row r="27" spans="1:3" s="10" customFormat="1" ht="30" customHeight="1" x14ac:dyDescent="0.25">
      <c r="A27" s="14" t="s">
        <v>11</v>
      </c>
      <c r="B27" s="15" t="s">
        <v>10</v>
      </c>
      <c r="C27" s="13">
        <f>72000+8100+875593.5</f>
        <v>955693.5</v>
      </c>
    </row>
    <row r="28" spans="1:3" s="10" customFormat="1" ht="29.25" customHeight="1" x14ac:dyDescent="0.25">
      <c r="A28" s="7" t="s">
        <v>9</v>
      </c>
      <c r="B28" s="8" t="s">
        <v>8</v>
      </c>
      <c r="C28" s="9">
        <f>C32+C29</f>
        <v>0</v>
      </c>
    </row>
    <row r="29" spans="1:3" s="10" customFormat="1" ht="30" customHeight="1" x14ac:dyDescent="0.25">
      <c r="A29" s="17" t="s">
        <v>9</v>
      </c>
      <c r="B29" s="29" t="s">
        <v>33</v>
      </c>
      <c r="C29" s="13">
        <f>C30</f>
        <v>-8100</v>
      </c>
    </row>
    <row r="30" spans="1:3" s="10" customFormat="1" ht="36.75" customHeight="1" x14ac:dyDescent="0.25">
      <c r="A30" s="11" t="s">
        <v>7</v>
      </c>
      <c r="B30" s="12" t="s">
        <v>32</v>
      </c>
      <c r="C30" s="13">
        <f>C31</f>
        <v>-8100</v>
      </c>
    </row>
    <row r="31" spans="1:3" s="10" customFormat="1" ht="30" customHeight="1" x14ac:dyDescent="0.25">
      <c r="A31" s="14" t="s">
        <v>6</v>
      </c>
      <c r="B31" s="15" t="s">
        <v>5</v>
      </c>
      <c r="C31" s="13">
        <v>-8100</v>
      </c>
    </row>
    <row r="32" spans="1:3" s="10" customFormat="1" ht="30" customHeight="1" x14ac:dyDescent="0.25">
      <c r="A32" s="30" t="s">
        <v>40</v>
      </c>
      <c r="B32" s="31" t="s">
        <v>34</v>
      </c>
      <c r="C32" s="13">
        <f>C34</f>
        <v>8100</v>
      </c>
    </row>
    <row r="33" spans="1:3" s="10" customFormat="1" ht="15.75" hidden="1" x14ac:dyDescent="0.25">
      <c r="A33" s="11"/>
      <c r="B33" s="12"/>
      <c r="C33" s="13"/>
    </row>
    <row r="34" spans="1:3" s="10" customFormat="1" ht="48.75" customHeight="1" x14ac:dyDescent="0.25">
      <c r="A34" s="19" t="s">
        <v>4</v>
      </c>
      <c r="B34" s="20" t="s">
        <v>3</v>
      </c>
      <c r="C34" s="32">
        <f>8100</f>
        <v>8100</v>
      </c>
    </row>
    <row r="35" spans="1:3" s="10" customFormat="1" ht="15.75" hidden="1" customHeight="1" x14ac:dyDescent="0.25">
      <c r="A35" s="21" t="s">
        <v>2</v>
      </c>
      <c r="B35" s="22" t="s">
        <v>1</v>
      </c>
      <c r="C35" s="23"/>
    </row>
    <row r="36" spans="1:3" s="10" customFormat="1" ht="32.25" customHeight="1" x14ac:dyDescent="0.25">
      <c r="A36" s="24"/>
      <c r="B36" s="25" t="s">
        <v>0</v>
      </c>
      <c r="C36" s="26">
        <f>C14+C19+C28</f>
        <v>947593.5</v>
      </c>
    </row>
    <row r="39" spans="1:3" x14ac:dyDescent="0.25">
      <c r="C39" s="27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2021-01-27T07:30:50Z</cp:lastPrinted>
  <dcterms:created xsi:type="dcterms:W3CDTF">2013-10-31T12:14:44Z</dcterms:created>
  <dcterms:modified xsi:type="dcterms:W3CDTF">2021-02-04T12:29:22Z</dcterms:modified>
</cp:coreProperties>
</file>